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<sst xmlns="http://schemas.openxmlformats.org/spreadsheetml/2006/main" count="166" uniqueCount="88">
  <si>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</si>
  <si>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</si>
  <si>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</si>
  <si>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</si>
  <si>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</si>
  <si>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</si>
  <si>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</si>
  <si>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</si>
  <si>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</si>
  <si>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</si>
  <si>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</si>
  <si>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</si>
  <si>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</si>
  <si>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</si>
  <si>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</si>
  <si>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</si>
  <si>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</si>
  <si>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</si>
  <si>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</si>
  <si>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</si>
  <si>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</si>
  <si>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</si>
  <si>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</si>
  <si>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</si>
  <si>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</si>
  <si>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</si>
  <si>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</si>
  <si>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</si>
  <si>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</si>
  <si>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</si>
  <si>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</si>
  <si>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</si>
  <si>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</si>
  <si>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</si>
  <si>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</si>
  <si>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</si>
  <si>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</si>
  <si>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</si>
  <si>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</si>
  <si>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</si>
  <si>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</si>
  <si>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</si>
  <si>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</si>
  <si>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</si>
  <si>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</si>
  <si>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</si>
  <si>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</si>
  <si>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</si>
  <si>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</si>
  <si>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</si>
  <si>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</si>
  <si>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</si>
  <si>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</si>
  <si>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</si>
  <si>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</si>
  <si>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</si>
  <si>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</si>
  <si>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</si>
  <si>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</si>
  <si>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</si>
  <si>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</si>
  <si>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</si>
  <si>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</si>
  <si>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</si>
  <si>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</si>
  <si>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</si>
  <si>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</si>
  <si>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</si>
  <si>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</si>
  <si>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</si>
  <si>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</si>
  <si>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</si>
  <si>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</si>
  <si>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</si>
  <si>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</si>
  <si>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</si>
  <si>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</si>
  <si>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</si>
  <si>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</si>
  <si>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</si>
  <si>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</si>
  <si>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</si>
  <si>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</si>
  <si>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Р_СТ-043473</t>
  </si>
  <si>
    <t>Строительство участка ВЛ-0,4 кВ Ф-2 РП-1 (по ТУ № 724/2025/МИХ от 25.08.2025г., заявитель - Ш.Р. Аветисян)</t>
  </si>
  <si>
    <t>Проведение строительства участка ВЛ-0,4 кВ Ф-2 РП-1</t>
  </si>
  <si>
    <t>Строительство участка ВЛ-0,4 кВ Ф-2 РП-1 (по ТУ № 724/2025/МИХ от 25.08.2025г., заявитель - Ш.Р. Аветисян). Провод марки СИП-2 3х70+1х70, протяженность 0,1 км; Опора железобетонная СВ-9,5-2 - 3 шт.</t>
  </si>
  <si>
    <t>ВЛ-0,4 кВ Ф-2 РП-1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</si>
</sst>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5" t="s">
        <v>0</v>
      </c>
      <c r="D1" s="55"/>
      <c r="E1" s="55"/>
      <c r="F1" s="55"/>
      <c r="G1" s="55"/>
      <c r="H1" s="55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6" t="s">
        <v>1</v>
      </c>
      <c r="D2" s="56"/>
      <c r="E2" s="56"/>
      <c r="F2" s="56"/>
      <c r="G2" s="56"/>
      <c r="H2" s="56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6" t="s">
        <v>2</v>
      </c>
      <c r="D3" s="56"/>
      <c r="E3" s="56"/>
      <c r="F3" s="56"/>
      <c r="G3" s="56"/>
      <c r="H3" s="56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7" t="s">
        <v>3</v>
      </c>
      <c r="B5" s="57"/>
      <c r="C5" s="57"/>
      <c r="D5" s="57"/>
      <c r="E5" s="57"/>
      <c r="F5" s="57"/>
      <c r="G5" s="57"/>
      <c r="H5" s="57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8" t="s">
        <v>4</v>
      </c>
      <c r="B7" s="58"/>
      <c r="C7" s="58"/>
      <c r="D7" s="58"/>
      <c r="E7" s="58"/>
      <c r="F7" s="58"/>
      <c r="G7" s="58"/>
      <c r="H7" s="58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9" t="s">
        <v>79</v>
      </c>
      <c r="B9" s="59"/>
      <c r="C9" s="59"/>
      <c r="D9" s="59"/>
      <c r="E9" s="59"/>
      <c r="F9" s="59"/>
      <c r="G9" s="59"/>
      <c r="H9" s="59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0" t="s">
        <v>5</v>
      </c>
      <c r="B10" s="60"/>
      <c r="C10" s="60"/>
      <c r="D10" s="60"/>
      <c r="E10" s="60"/>
      <c r="F10" s="60"/>
      <c r="G10" s="60"/>
      <c r="H10" s="60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1" t="s">
        <v>83</v>
      </c>
      <c r="B12" s="61"/>
      <c r="C12" s="61"/>
      <c r="D12" s="61"/>
      <c r="E12" s="61"/>
      <c r="F12" s="61"/>
      <c r="G12" s="61"/>
      <c r="H12" s="6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2" t="s">
        <v>6</v>
      </c>
      <c r="B13" s="62"/>
      <c r="C13" s="62"/>
      <c r="D13" s="62"/>
      <c r="E13" s="62"/>
      <c r="F13" s="62"/>
      <c r="G13" s="62"/>
      <c r="H13" s="62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3" t="s">
        <v>84</v>
      </c>
      <c r="B15" s="63"/>
      <c r="C15" s="63"/>
      <c r="D15" s="63"/>
      <c r="E15" s="63"/>
      <c r="F15" s="63"/>
      <c r="G15" s="63"/>
      <c r="H15" s="6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2" t="s">
        <v>7</v>
      </c>
      <c r="B16" s="62"/>
      <c r="C16" s="62"/>
      <c r="D16" s="62"/>
      <c r="E16" s="62"/>
      <c r="F16" s="62"/>
      <c r="G16" s="62"/>
      <c r="H16" s="62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3" t="s">
        <v>8</v>
      </c>
      <c r="B18" s="63"/>
      <c r="C18" s="63"/>
      <c r="D18" s="63"/>
      <c r="E18" s="63"/>
      <c r="F18" s="63"/>
      <c r="G18" s="63"/>
      <c r="H18" s="63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5" t="s">
        <v>14</v>
      </c>
      <c r="D23" s="66"/>
      <c r="E23" s="66"/>
      <c r="F23" s="66"/>
      <c r="G23" s="66"/>
      <c r="H23" s="6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8" t="s">
        <v>16</v>
      </c>
      <c r="D24" s="68"/>
      <c r="E24" s="68"/>
      <c r="F24" s="68"/>
      <c r="G24" s="68"/>
      <c r="H24" s="6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8" t="s">
        <v>85</v>
      </c>
      <c r="D25" s="68"/>
      <c r="E25" s="68"/>
      <c r="F25" s="68"/>
      <c r="G25" s="68"/>
      <c r="H25" s="68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9" t="s">
        <v>19</v>
      </c>
      <c r="D26" s="69"/>
      <c r="E26" s="69"/>
      <c r="F26" s="69"/>
      <c r="G26" s="69"/>
      <c r="H26" s="6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5" t="s">
        <v>81</v>
      </c>
      <c r="D27" s="66"/>
      <c r="E27" s="66"/>
      <c r="F27" s="66"/>
      <c r="G27" s="66"/>
      <c r="H27" s="6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5" t="s">
        <v>22</v>
      </c>
      <c r="D28" s="66"/>
      <c r="E28" s="66"/>
      <c r="F28" s="66"/>
      <c r="G28" s="66"/>
      <c r="H28" s="6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1" t="s">
        <v>86</v>
      </c>
      <c r="D29" s="72"/>
      <c r="E29" s="72"/>
      <c r="F29" s="72"/>
      <c r="G29" s="72"/>
      <c r="H29" s="73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1" t="s">
        <v>78</v>
      </c>
      <c r="D30" s="72"/>
      <c r="E30" s="72"/>
      <c r="F30" s="72"/>
      <c r="G30" s="72"/>
      <c r="H30" s="73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9" t="s">
        <v>26</v>
      </c>
      <c r="D31" s="69"/>
      <c r="E31" s="69"/>
      <c r="F31" s="69"/>
      <c r="G31" s="69"/>
      <c r="H31" s="6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0.12310387199999999</v>
      </c>
      <c r="F36" s="51">
        <f>102586.56/1000000</f>
        <v>0.10258655999999999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"/>
      <c r="R4" s="4"/>
    </row>
    <row r="6" spans="1:18" s="1" customFormat="1" ht="18.75">
      <c r="A6" s="75" t="s">
        <v>45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8" t="str">
        <f>'1. паспорт '!A12:H12</f>
        <v>Р_СТ-043473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9" t="str">
        <f>'1. паспорт '!A15:H15</f>
        <v>Строительство участка ВЛ-0,4 кВ Ф-2 РП-1 (по ТУ № 724/2025/МИХ от 25.08.2025г., заявитель - Ш.Р. Аветисян)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2" customFormat="1" ht="18.75">
      <c r="A17" s="80" t="s">
        <v>46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9</v>
      </c>
      <c r="B19" s="81" t="s">
        <v>47</v>
      </c>
      <c r="C19" s="81"/>
      <c r="D19" s="81" t="s">
        <v>48</v>
      </c>
      <c r="E19" s="81" t="s">
        <v>49</v>
      </c>
      <c r="F19" s="81"/>
      <c r="G19" s="81" t="s">
        <v>50</v>
      </c>
      <c r="H19" s="81"/>
      <c r="I19" s="81" t="s">
        <v>51</v>
      </c>
      <c r="J19" s="81"/>
      <c r="K19" s="81" t="s">
        <v>52</v>
      </c>
      <c r="L19" s="81" t="s">
        <v>53</v>
      </c>
      <c r="M19" s="81"/>
      <c r="N19" s="81" t="s">
        <v>54</v>
      </c>
      <c r="O19" s="81"/>
      <c r="P19" s="81" t="s">
        <v>55</v>
      </c>
    </row>
    <row r="20" spans="1:16" s="1" customFormat="1" ht="48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5" t="s">
        <v>56</v>
      </c>
      <c r="C21" s="5" t="s">
        <v>57</v>
      </c>
      <c r="D21" s="83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S23" sqref="S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4" t="s">
        <v>60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6" spans="1:23" s="1" customFormat="1" ht="18.75">
      <c r="A6" s="75" t="s">
        <v>45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8" spans="1:23" s="1" customFormat="1" ht="15.7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1" customFormat="1" ht="15.7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</row>
    <row r="11" spans="1:23" s="1" customFormat="1" ht="15.75">
      <c r="A11" s="78" t="str">
        <f>'1. паспорт '!A12:H12</f>
        <v>Р_СТ-043473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4" spans="1:23" s="1" customFormat="1" ht="15.75">
      <c r="A14" s="79" t="str">
        <f>'1. паспорт '!A15:H15</f>
        <v>Строительство участка ВЛ-0,4 кВ Ф-2 РП-1 (по ТУ № 724/2025/МИХ от 25.08.2025г., заявитель - Ш.Р. Аветисян)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</row>
    <row r="17" spans="1:23" s="2" customFormat="1" ht="18.75">
      <c r="A17" s="80" t="s">
        <v>61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>
      <c r="A19" s="81" t="s">
        <v>9</v>
      </c>
      <c r="B19" s="81" t="s">
        <v>62</v>
      </c>
      <c r="C19" s="81"/>
      <c r="D19" s="81" t="s">
        <v>63</v>
      </c>
      <c r="E19" s="81"/>
      <c r="F19" s="86" t="s">
        <v>64</v>
      </c>
      <c r="G19" s="86"/>
      <c r="H19" s="86"/>
      <c r="I19" s="86"/>
      <c r="J19" s="81" t="s">
        <v>65</v>
      </c>
      <c r="K19" s="81" t="s">
        <v>66</v>
      </c>
      <c r="L19" s="81"/>
      <c r="M19" s="81" t="s">
        <v>67</v>
      </c>
      <c r="N19" s="81"/>
      <c r="O19" s="81" t="s">
        <v>68</v>
      </c>
      <c r="P19" s="81"/>
      <c r="Q19" s="81" t="s">
        <v>69</v>
      </c>
      <c r="R19" s="81"/>
      <c r="S19" s="81" t="s">
        <v>70</v>
      </c>
      <c r="T19" s="81" t="s">
        <v>71</v>
      </c>
      <c r="U19" s="81" t="s">
        <v>72</v>
      </c>
      <c r="V19" s="81" t="s">
        <v>80</v>
      </c>
      <c r="W19" s="81"/>
    </row>
    <row r="20" spans="1:23" s="1" customFormat="1" ht="45" customHeight="1">
      <c r="A20" s="82"/>
      <c r="B20" s="84"/>
      <c r="C20" s="85"/>
      <c r="D20" s="84"/>
      <c r="E20" s="85"/>
      <c r="F20" s="86" t="s">
        <v>73</v>
      </c>
      <c r="G20" s="86"/>
      <c r="H20" s="86" t="s">
        <v>74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4.25" customHeight="1">
      <c r="A23" s="6">
        <v>1</v>
      </c>
      <c r="B23" s="5" t="s">
        <v>87</v>
      </c>
      <c r="C23" s="54" t="s">
        <v>87</v>
      </c>
      <c r="D23" s="54" t="s">
        <v>87</v>
      </c>
      <c r="E23" s="54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0.42</v>
      </c>
      <c r="R23" s="13">
        <v>0.52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2026-01-15T08:58:04Z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